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Бюджет!$A$18</definedName>
    <definedName name="FIO" localSheetId="0">Бюджет!$E$18</definedName>
    <definedName name="LAST_CELL" localSheetId="0">Бюджет!$I$37</definedName>
    <definedName name="SIGN" localSheetId="0">Бюджет!$A$18:$G$19</definedName>
    <definedName name="_xlnm.Print_Area" localSheetId="0">Бюджет!$A$1:$H$37</definedName>
  </definedNames>
  <calcPr calcId="144525"/>
</workbook>
</file>

<file path=xl/calcChain.xml><?xml version="1.0" encoding="utf-8"?>
<calcChain xmlns="http://schemas.openxmlformats.org/spreadsheetml/2006/main">
  <c r="H36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10" i="1"/>
  <c r="G36" i="1"/>
  <c r="G35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10" i="1"/>
  <c r="F36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10" i="1"/>
</calcChain>
</file>

<file path=xl/sharedStrings.xml><?xml version="1.0" encoding="utf-8"?>
<sst xmlns="http://schemas.openxmlformats.org/spreadsheetml/2006/main" count="65" uniqueCount="65">
  <si>
    <t>КЦСР</t>
  </si>
  <si>
    <t>0100000000</t>
  </si>
  <si>
    <t>0200000000</t>
  </si>
  <si>
    <t>0300000000</t>
  </si>
  <si>
    <t>0400000000</t>
  </si>
  <si>
    <t>0500000000</t>
  </si>
  <si>
    <t>0800000000</t>
  </si>
  <si>
    <t>0900000000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</si>
  <si>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</si>
  <si>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</si>
  <si>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</si>
  <si>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</si>
  <si>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</si>
  <si>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</si>
  <si>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</si>
  <si>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</si>
  <si>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</si>
  <si>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</si>
  <si>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2000000000</t>
  </si>
  <si>
    <t>Непрограммные расходы</t>
  </si>
  <si>
    <t>9000000000</t>
  </si>
  <si>
    <t>Итого</t>
  </si>
  <si>
    <t>Сведения</t>
  </si>
  <si>
    <t xml:space="preserve">в сравнении с первоначально утвержденными Решением Думы значениями и с уточненными значениями </t>
  </si>
  <si>
    <t xml:space="preserve"> с учетом внесенных изменений</t>
  </si>
  <si>
    <t>Наименование</t>
  </si>
  <si>
    <t>Утверждено Решением о бюджете (первоначал.)</t>
  </si>
  <si>
    <t xml:space="preserve"> Утверждено   бюджетной росписью с учетом изменений на отчетную дату</t>
  </si>
  <si>
    <t>Исполнено</t>
  </si>
  <si>
    <t>Отклонение
к Решению о бюджете</t>
  </si>
  <si>
    <t>% исп. 
к Решению о бюджете</t>
  </si>
  <si>
    <t>% исп. 
бюджетной к изменениям утвержденным бюджетной росписью</t>
  </si>
  <si>
    <t>2100000000</t>
  </si>
  <si>
    <t>0600000000</t>
  </si>
  <si>
    <t>2300000000</t>
  </si>
  <si>
    <t>2400000000</t>
  </si>
  <si>
    <t>0700000000</t>
  </si>
  <si>
    <t>о фактически произведенных расходах в 2025 году по муниципальным программам МО "Заларинский район"</t>
  </si>
  <si>
    <t>2500000000</t>
  </si>
  <si>
    <t>2600000000</t>
  </si>
  <si>
    <t>Муниципальная программа "Обеспечение деятельности Администрации МО "Заларинский район" по выполнению муниципальных функций и государственных полномочий на 2025-2027годы."</t>
  </si>
  <si>
    <t>Муниципальная программа "Развитие образования в Заларинском районе на 2025-2027гг."</t>
  </si>
  <si>
    <t>Муниципальная программа "Развитие культуры в Заларинском районе на 2025-2027 гг."</t>
  </si>
  <si>
    <t>Муниципальная программа "Развитие физической культуры и спорта в Заларинском районе на 2025-2027 гг. "</t>
  </si>
  <si>
    <t>Муниципальная программа "Совершенствование управления в сфере муниципального имущества на 2025-2027гг"</t>
  </si>
  <si>
    <t>Муниципальная программа "Молодым семьям - доступное жилье муниципального образования "Заларинский район" на 2025 - 2027 годы"</t>
  </si>
  <si>
    <t>Муниципальная программа "Энергосбережение и повышение энергетической эффективности в муниципальных учреждениях муниципального образования "Заларинский район" на 2025-2027 гг."</t>
  </si>
  <si>
    <t>Муниципальная программа "Управление мцниципальными финансами муниципального образования "Заларинский район" на 2025-2027 гг."</t>
  </si>
  <si>
    <t>Муниципальная программа "Развитие автомобильных дорог общего пользования местного значения муниципального образования "Заларинский район" на 2025-2027 гг."</t>
  </si>
  <si>
    <t>Муниципальная программа "Доступная среда для инвалидов и других маломобильных групп населения в муниципальном образовании "Заларинский район" на 2025-2027 гг."</t>
  </si>
  <si>
    <t>Муниципальная программа "Охрана окружающей среды на территории Заларинского района на 2025-2027 г."</t>
  </si>
  <si>
    <t>Муниципальная программа "Подготовка документов для проектно-изыскательских работ по объектам образования, физкультуры, спорта и документов территориального планирования на 2025-2027 гг."</t>
  </si>
  <si>
    <t>Муниципальная программа "Создание благоприятных условий в целях привлечения работников бюджетной сферы для работы на территории муниципального образования "Заларинский район" на 2025-2027 гг.»"</t>
  </si>
  <si>
    <t>Муниципальная программа "Комплексное развитие сельских территорий Заларинского района на 2025-2027 гг."</t>
  </si>
  <si>
    <t>Муниципальная программа "Противодействие экстремизму и терроризму на территории муниципального образования "Заларинский район" на 2025-2027 гг."</t>
  </si>
  <si>
    <t>Муниципальная программа "Поддержка и развитие малого предпринимательства на территории муниципального образования Заларинский район" на 2025-2027 гг."</t>
  </si>
  <si>
    <t>Муниципальная программа "Улучшение условий и охраны труда в муниципальном образовании «Заларинский район» на 2025-2027 гг."</t>
  </si>
  <si>
    <t>Муниципальная программа "Профилактика правонарушений в муниципальном образовании "Заларинский район" на 2025-2027 гг."</t>
  </si>
  <si>
    <t>Муниципальная программа "Повышение безопасности дорожного движения в муниципальном образовании "Заларинский район" на 2025-2027 г."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</si>
  <si>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Заларинском районе на 2025-2027 гг."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</si>
  <si>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муниципального образования "Заларинский район" на 2025-2027 годы."</t>
  </si>
  <si>
    <t>Муниципальная программа "О гражданской обороне и защите населения и территорий Заларинского района от чрезвычайных ситуаций природного и техногенного характера, обеспечению пожарной безопасности и безопасности людей на водных объектах на 2025 - 2027 годы"</t>
  </si>
  <si>
    <t>Муниципальная программа "Защита прав потребителей на территории муниципального образования "Заларинский район" на 2025-2027 годы"</t>
  </si>
  <si>
    <t>Муниципальная программа "Развитие молодежной политики в муниципальном образовании "Заларинский район" на 2025-2027 гг."</t>
  </si>
  <si>
    <t>Муниципальная программа "Реализация государственной национальной политики в муниципальном образовании "Заларинский район" на 2025-2027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</si>
</sst>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#,##0.0"/>
  </numFmts>
  <fonts count="10" x14ac:knownFonts="1">
    <font>
      <sz val="10"/>
      <name val="Arial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/>
  </cellStyleXfs>
  <cellXfs count="22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/>
    <xf numFmtId="164" fontId="4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2" applyNumberFormat="1" applyFont="1" applyFill="1" applyBorder="1" applyAlignment="1">
      <alignment horizontal="center" vertical="center" readingOrder="1"/>
    </xf>
    <xf numFmtId="0" fontId="6" fillId="0" borderId="1" xfId="2" applyNumberFormat="1" applyFont="1" applyFill="1" applyBorder="1" applyAlignment="1">
      <alignment horizontal="center" vertical="center" wrapText="1" readingOrder="1"/>
    </xf>
    <xf numFmtId="0" fontId="7" fillId="0" borderId="1" xfId="2" applyNumberFormat="1" applyFont="1" applyFill="1" applyBorder="1" applyAlignment="1" applyProtection="1">
      <alignment horizontal="center" vertical="center" wrapText="1" readingOrder="1"/>
    </xf>
    <xf numFmtId="9" fontId="7" fillId="0" borderId="1" xfId="1" applyFont="1" applyFill="1" applyBorder="1" applyAlignment="1" applyProtection="1">
      <alignment horizontal="center" vertical="center" wrapText="1" readingOrder="1"/>
    </xf>
    <xf numFmtId="0" fontId="6" fillId="0" borderId="1" xfId="2" applyNumberFormat="1" applyFont="1" applyFill="1" applyBorder="1" applyAlignment="1">
      <alignment horizontal="center" vertical="center"/>
    </xf>
    <xf numFmtId="165" fontId="8" fillId="0" borderId="2" xfId="0" applyNumberFormat="1" applyFont="1" applyBorder="1" applyAlignment="1" applyProtection="1">
      <alignment horizontal="right" vertical="center" wrapText="1"/>
    </xf>
    <xf numFmtId="0" fontId="3" fillId="0" borderId="0" xfId="0" applyFont="1" applyAlignment="1"/>
    <xf numFmtId="0" fontId="4" fillId="0" borderId="0" xfId="0" applyFont="1" applyBorder="1" applyAlignment="1" applyProtection="1">
      <alignment horizontal="center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left"/>
    </xf>
    <xf numFmtId="49" fontId="9" fillId="0" borderId="4" xfId="0" applyNumberFormat="1" applyFont="1" applyBorder="1" applyAlignment="1" applyProtection="1">
      <alignment horizontal="center"/>
    </xf>
    <xf numFmtId="165" fontId="9" fillId="0" borderId="4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 vertical="top" wrapText="1"/>
    </xf>
  </cellXfs>
  <cellStyles count="3">
    <cellStyle name="Normal" xfId="2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6"/>
  <sheetViews>
    <sheetView showGridLines="0" tabSelected="1" zoomScaleNormal="100" workbookViewId="0">
      <selection activeCell="I32" sqref="I32"/>
    </sheetView>
  </sheetViews>
  <sheetFormatPr defaultRowHeight="12.75" customHeight="1" x14ac:dyDescent="0.2"/>
  <cols>
    <col min="1" max="1" width="60.42578125" style="11" customWidth="1"/>
    <col min="2" max="2" width="12.42578125" style="2" customWidth="1"/>
    <col min="3" max="3" width="12.5703125" style="2" customWidth="1"/>
    <col min="4" max="4" width="14" style="2" customWidth="1"/>
    <col min="5" max="5" width="13.85546875" style="2" customWidth="1"/>
    <col min="6" max="6" width="12.140625" style="2" customWidth="1"/>
    <col min="7" max="7" width="12.7109375" style="2" customWidth="1"/>
    <col min="8" max="8" width="13.85546875" style="2" customWidth="1"/>
    <col min="9" max="9" width="9.140625" style="2" customWidth="1"/>
    <col min="10" max="16384" width="9.140625" style="2"/>
  </cols>
  <sheetData>
    <row r="1" spans="1:9" x14ac:dyDescent="0.2">
      <c r="A1" s="18"/>
      <c r="B1" s="18"/>
      <c r="C1" s="18"/>
      <c r="D1" s="18"/>
      <c r="E1" s="18"/>
      <c r="F1" s="1"/>
      <c r="G1" s="1"/>
      <c r="H1" s="1"/>
      <c r="I1" s="1"/>
    </row>
    <row r="2" spans="1:9" ht="14.25" x14ac:dyDescent="0.2">
      <c r="A2" s="20" t="s">
        <v>22</v>
      </c>
      <c r="B2" s="20"/>
      <c r="C2" s="20"/>
      <c r="D2" s="20"/>
      <c r="E2" s="20"/>
      <c r="F2" s="20"/>
      <c r="G2" s="20"/>
      <c r="H2" s="20"/>
      <c r="I2" s="12"/>
    </row>
    <row r="3" spans="1:9" ht="14.25" x14ac:dyDescent="0.2">
      <c r="A3" s="20" t="s">
        <v>37</v>
      </c>
      <c r="B3" s="20"/>
      <c r="C3" s="20"/>
      <c r="D3" s="20"/>
      <c r="E3" s="20"/>
      <c r="F3" s="20"/>
      <c r="G3" s="20"/>
      <c r="H3" s="20"/>
      <c r="I3" s="3"/>
    </row>
    <row r="4" spans="1:9" ht="14.25" x14ac:dyDescent="0.2">
      <c r="A4" s="20" t="s">
        <v>23</v>
      </c>
      <c r="B4" s="20"/>
      <c r="C4" s="20"/>
      <c r="D4" s="20"/>
      <c r="E4" s="20"/>
      <c r="F4" s="20"/>
      <c r="G4" s="20"/>
      <c r="H4" s="20"/>
      <c r="I4" s="1"/>
    </row>
    <row r="5" spans="1:9" ht="14.25" customHeight="1" x14ac:dyDescent="0.2">
      <c r="A5" s="21" t="s">
        <v>24</v>
      </c>
      <c r="B5" s="21"/>
      <c r="C5" s="21"/>
      <c r="D5" s="21"/>
      <c r="E5" s="21"/>
      <c r="F5" s="21"/>
      <c r="G5" s="21"/>
      <c r="H5" s="21"/>
      <c r="I5" s="21"/>
    </row>
    <row r="6" spans="1:9" x14ac:dyDescent="0.2">
      <c r="A6" s="19"/>
      <c r="B6" s="19"/>
      <c r="C6" s="19"/>
      <c r="D6" s="19"/>
      <c r="E6" s="19"/>
      <c r="F6" s="19"/>
      <c r="G6" s="19"/>
      <c r="H6" s="4"/>
      <c r="I6" s="4"/>
    </row>
    <row r="7" spans="1:9" x14ac:dyDescent="0.2">
      <c r="A7" s="19"/>
      <c r="B7" s="19"/>
      <c r="C7" s="19"/>
      <c r="D7" s="19"/>
      <c r="E7" s="19"/>
      <c r="F7" s="19"/>
    </row>
    <row r="8" spans="1:9" x14ac:dyDescent="0.2">
      <c r="A8" s="19"/>
      <c r="B8" s="19"/>
      <c r="C8" s="19"/>
      <c r="D8" s="19"/>
      <c r="E8" s="19"/>
      <c r="F8" s="19"/>
    </row>
    <row r="9" spans="1:9" ht="79.5" customHeight="1" x14ac:dyDescent="0.2">
      <c r="A9" s="9" t="s">
        <v>25</v>
      </c>
      <c r="B9" s="5" t="s">
        <v>0</v>
      </c>
      <c r="C9" s="6" t="s">
        <v>26</v>
      </c>
      <c r="D9" s="6" t="s">
        <v>27</v>
      </c>
      <c r="E9" s="6" t="s">
        <v>28</v>
      </c>
      <c r="F9" s="7" t="s">
        <v>29</v>
      </c>
      <c r="G9" s="8" t="s">
        <v>30</v>
      </c>
      <c r="H9" s="8" t="s">
        <v>31</v>
      </c>
      <c r="I9" s="1"/>
    </row>
    <row r="10" spans="1:9" ht="56.25" customHeight="1" x14ac:dyDescent="0.2">
      <c r="A10" s="13" t="s">
        <v>40</v>
      </c>
      <c r="B10" s="14" t="s">
        <v>1</v>
      </c>
      <c r="C10" s="10">
        <v>88588.5</v>
      </c>
      <c r="D10" s="10">
        <v>107342.5</v>
      </c>
      <c r="E10" s="10">
        <v>106485.7</v>
      </c>
      <c r="F10" s="10">
        <f>C10-E10</f>
        <v>-17897.199999999997</v>
      </c>
      <c r="G10" s="10">
        <f>E10/C10*100</f>
        <v>120.20262223652054</v>
      </c>
      <c r="H10" s="10">
        <f>E10/D10*100</f>
        <v>99.201807299066076</v>
      </c>
    </row>
    <row r="11" spans="1:9" ht="22.5" x14ac:dyDescent="0.2">
      <c r="A11" s="13" t="s">
        <v>41</v>
      </c>
      <c r="B11" s="14" t="s">
        <v>2</v>
      </c>
      <c r="C11" s="10">
        <v>1317211.2</v>
      </c>
      <c r="D11" s="10">
        <v>1530275.6</v>
      </c>
      <c r="E11" s="10">
        <v>1516275.5</v>
      </c>
      <c r="F11" s="10">
        <f t="shared" ref="F11:F35" si="0">C11-E11</f>
        <v>-199064.30000000005</v>
      </c>
      <c r="G11" s="10">
        <f t="shared" ref="G11:G35" si="1">E11/C11*100</f>
        <v>115.11255750027027</v>
      </c>
      <c r="H11" s="10">
        <f t="shared" ref="H11:H35" si="2">E11/D11*100</f>
        <v>99.085125581300517</v>
      </c>
    </row>
    <row r="12" spans="1:9" ht="22.5" x14ac:dyDescent="0.2">
      <c r="A12" s="13" t="s">
        <v>42</v>
      </c>
      <c r="B12" s="14" t="s">
        <v>3</v>
      </c>
      <c r="C12" s="10">
        <v>119339.3</v>
      </c>
      <c r="D12" s="10">
        <v>118908.8</v>
      </c>
      <c r="E12" s="10">
        <v>116320.7</v>
      </c>
      <c r="F12" s="10">
        <f t="shared" si="0"/>
        <v>3018.6000000000058</v>
      </c>
      <c r="G12" s="10">
        <f t="shared" si="1"/>
        <v>97.47057339870436</v>
      </c>
      <c r="H12" s="10">
        <f t="shared" si="2"/>
        <v>97.823457977878832</v>
      </c>
    </row>
    <row r="13" spans="1:9" ht="22.5" x14ac:dyDescent="0.2">
      <c r="A13" s="13" t="s">
        <v>43</v>
      </c>
      <c r="B13" s="14" t="s">
        <v>4</v>
      </c>
      <c r="C13" s="10">
        <v>1478.4</v>
      </c>
      <c r="D13" s="10">
        <v>1478.4</v>
      </c>
      <c r="E13" s="10">
        <v>1455.6</v>
      </c>
      <c r="F13" s="10">
        <f t="shared" si="0"/>
        <v>22.800000000000182</v>
      </c>
      <c r="G13" s="10">
        <f t="shared" si="1"/>
        <v>98.457792207792195</v>
      </c>
      <c r="H13" s="10">
        <f t="shared" si="2"/>
        <v>98.457792207792195</v>
      </c>
    </row>
    <row r="14" spans="1:9" ht="22.5" x14ac:dyDescent="0.2">
      <c r="A14" s="13" t="s">
        <v>44</v>
      </c>
      <c r="B14" s="14" t="s">
        <v>5</v>
      </c>
      <c r="C14" s="10">
        <v>69455.199999999997</v>
      </c>
      <c r="D14" s="10">
        <v>86639.2</v>
      </c>
      <c r="E14" s="10">
        <v>83337.899999999994</v>
      </c>
      <c r="F14" s="10">
        <f t="shared" si="0"/>
        <v>-13882.699999999997</v>
      </c>
      <c r="G14" s="10">
        <f t="shared" si="1"/>
        <v>119.9879922597588</v>
      </c>
      <c r="H14" s="10">
        <f t="shared" si="2"/>
        <v>96.189600088643473</v>
      </c>
    </row>
    <row r="15" spans="1:9" ht="22.5" x14ac:dyDescent="0.2">
      <c r="A15" s="13" t="s">
        <v>45</v>
      </c>
      <c r="B15" s="14" t="s">
        <v>33</v>
      </c>
      <c r="C15" s="10">
        <v>955</v>
      </c>
      <c r="D15" s="10">
        <v>1586.9</v>
      </c>
      <c r="E15" s="10">
        <v>1586.9</v>
      </c>
      <c r="F15" s="10">
        <f t="shared" si="0"/>
        <v>-631.90000000000009</v>
      </c>
      <c r="G15" s="10">
        <f t="shared" si="1"/>
        <v>166.16753926701571</v>
      </c>
      <c r="H15" s="10">
        <f t="shared" si="2"/>
        <v>100</v>
      </c>
    </row>
    <row r="16" spans="1:9" ht="33.75" x14ac:dyDescent="0.2">
      <c r="A16" s="13" t="s">
        <v>46</v>
      </c>
      <c r="B16" s="14" t="s">
        <v>36</v>
      </c>
      <c r="C16" s="10">
        <v>3000</v>
      </c>
      <c r="D16" s="10">
        <v>0</v>
      </c>
      <c r="E16" s="10">
        <v>0</v>
      </c>
      <c r="F16" s="10">
        <f t="shared" si="0"/>
        <v>3000</v>
      </c>
      <c r="G16" s="10">
        <f t="shared" si="1"/>
        <v>0</v>
      </c>
      <c r="H16" s="10" t="e">
        <f t="shared" si="2"/>
        <v>#DIV/0!</v>
      </c>
    </row>
    <row r="17" spans="1:8" ht="22.5" x14ac:dyDescent="0.2">
      <c r="A17" s="13" t="s">
        <v>47</v>
      </c>
      <c r="B17" s="14" t="s">
        <v>6</v>
      </c>
      <c r="C17" s="10">
        <v>343260.7</v>
      </c>
      <c r="D17" s="10">
        <v>368152.4</v>
      </c>
      <c r="E17" s="10">
        <v>353891.4</v>
      </c>
      <c r="F17" s="10">
        <f t="shared" si="0"/>
        <v>-10630.700000000012</v>
      </c>
      <c r="G17" s="10">
        <f t="shared" si="1"/>
        <v>103.09697556405379</v>
      </c>
      <c r="H17" s="10">
        <f t="shared" si="2"/>
        <v>96.126332464490247</v>
      </c>
    </row>
    <row r="18" spans="1:8" ht="33.75" x14ac:dyDescent="0.2">
      <c r="A18" s="13" t="s">
        <v>48</v>
      </c>
      <c r="B18" s="14" t="s">
        <v>7</v>
      </c>
      <c r="C18" s="10">
        <v>18771.099999999999</v>
      </c>
      <c r="D18" s="10">
        <v>9312.6</v>
      </c>
      <c r="E18" s="10">
        <v>2373.5</v>
      </c>
      <c r="F18" s="10">
        <f t="shared" si="0"/>
        <v>16397.599999999999</v>
      </c>
      <c r="G18" s="10">
        <f t="shared" si="1"/>
        <v>12.644437459712005</v>
      </c>
      <c r="H18" s="10">
        <f t="shared" si="2"/>
        <v>25.48697463651397</v>
      </c>
    </row>
    <row r="19" spans="1:8" ht="33.75" x14ac:dyDescent="0.2">
      <c r="A19" s="13" t="s">
        <v>49</v>
      </c>
      <c r="B19" s="14" t="s">
        <v>8</v>
      </c>
      <c r="C19" s="10">
        <v>219.8</v>
      </c>
      <c r="D19" s="10">
        <v>219.8</v>
      </c>
      <c r="E19" s="10">
        <v>161.9</v>
      </c>
      <c r="F19" s="10">
        <f t="shared" si="0"/>
        <v>57.900000000000006</v>
      </c>
      <c r="G19" s="10">
        <f t="shared" si="1"/>
        <v>73.657870791628753</v>
      </c>
      <c r="H19" s="10">
        <f t="shared" si="2"/>
        <v>73.657870791628753</v>
      </c>
    </row>
    <row r="20" spans="1:8" ht="22.5" x14ac:dyDescent="0.2">
      <c r="A20" s="13" t="s">
        <v>50</v>
      </c>
      <c r="B20" s="14" t="s">
        <v>9</v>
      </c>
      <c r="C20" s="10">
        <v>10846</v>
      </c>
      <c r="D20" s="10">
        <v>15852</v>
      </c>
      <c r="E20" s="10">
        <v>11459.5</v>
      </c>
      <c r="F20" s="10">
        <f t="shared" si="0"/>
        <v>-613.5</v>
      </c>
      <c r="G20" s="10">
        <f t="shared" si="1"/>
        <v>105.65646321224416</v>
      </c>
      <c r="H20" s="10">
        <f t="shared" si="2"/>
        <v>72.290562705021443</v>
      </c>
    </row>
    <row r="21" spans="1:8" ht="54" customHeight="1" x14ac:dyDescent="0.2">
      <c r="A21" s="13" t="s">
        <v>51</v>
      </c>
      <c r="B21" s="14" t="s">
        <v>10</v>
      </c>
      <c r="C21" s="10">
        <v>7204.8</v>
      </c>
      <c r="D21" s="10">
        <v>7394.1</v>
      </c>
      <c r="E21" s="10">
        <v>6188.2</v>
      </c>
      <c r="F21" s="10">
        <f t="shared" si="0"/>
        <v>1016.6000000000004</v>
      </c>
      <c r="G21" s="10">
        <f t="shared" si="1"/>
        <v>85.889962247390628</v>
      </c>
      <c r="H21" s="10">
        <f t="shared" si="2"/>
        <v>83.691050973073118</v>
      </c>
    </row>
    <row r="22" spans="1:8" ht="33.75" x14ac:dyDescent="0.2">
      <c r="A22" s="13" t="s">
        <v>52</v>
      </c>
      <c r="B22" s="14" t="s">
        <v>11</v>
      </c>
      <c r="C22" s="10">
        <v>843</v>
      </c>
      <c r="D22" s="10">
        <v>993</v>
      </c>
      <c r="E22" s="10">
        <v>759.7</v>
      </c>
      <c r="F22" s="10">
        <f t="shared" si="0"/>
        <v>83.299999999999955</v>
      </c>
      <c r="G22" s="10">
        <f t="shared" si="1"/>
        <v>90.118623962040331</v>
      </c>
      <c r="H22" s="10">
        <f t="shared" si="2"/>
        <v>76.505538771399813</v>
      </c>
    </row>
    <row r="23" spans="1:8" ht="22.5" x14ac:dyDescent="0.2">
      <c r="A23" s="13" t="s">
        <v>53</v>
      </c>
      <c r="B23" s="14" t="s">
        <v>12</v>
      </c>
      <c r="C23" s="10">
        <v>360217.4</v>
      </c>
      <c r="D23" s="10">
        <v>571198.30000000005</v>
      </c>
      <c r="E23" s="10">
        <v>562564.4</v>
      </c>
      <c r="F23" s="10">
        <f t="shared" si="0"/>
        <v>-202347</v>
      </c>
      <c r="G23" s="10">
        <f t="shared" si="1"/>
        <v>156.17357740075855</v>
      </c>
      <c r="H23" s="10">
        <f t="shared" si="2"/>
        <v>98.488458386518303</v>
      </c>
    </row>
    <row r="24" spans="1:8" ht="22.5" x14ac:dyDescent="0.2">
      <c r="A24" s="13" t="s">
        <v>54</v>
      </c>
      <c r="B24" s="14" t="s">
        <v>13</v>
      </c>
      <c r="C24" s="10">
        <v>6230.2</v>
      </c>
      <c r="D24" s="10">
        <v>1372.5</v>
      </c>
      <c r="E24" s="10">
        <v>1372.5</v>
      </c>
      <c r="F24" s="10">
        <f t="shared" si="0"/>
        <v>4857.7</v>
      </c>
      <c r="G24" s="10">
        <f t="shared" si="1"/>
        <v>22.029790375910888</v>
      </c>
      <c r="H24" s="10">
        <f t="shared" si="2"/>
        <v>100</v>
      </c>
    </row>
    <row r="25" spans="1:8" ht="33.75" x14ac:dyDescent="0.2">
      <c r="A25" s="13" t="s">
        <v>55</v>
      </c>
      <c r="B25" s="14" t="s">
        <v>14</v>
      </c>
      <c r="C25" s="10">
        <v>500</v>
      </c>
      <c r="D25" s="10">
        <v>801.6</v>
      </c>
      <c r="E25" s="10">
        <v>700</v>
      </c>
      <c r="F25" s="10">
        <f t="shared" si="0"/>
        <v>-200</v>
      </c>
      <c r="G25" s="10">
        <f t="shared" si="1"/>
        <v>140</v>
      </c>
      <c r="H25" s="10">
        <f t="shared" si="2"/>
        <v>87.32534930139721</v>
      </c>
    </row>
    <row r="26" spans="1:8" ht="22.5" x14ac:dyDescent="0.2">
      <c r="A26" s="13" t="s">
        <v>56</v>
      </c>
      <c r="B26" s="14" t="s">
        <v>15</v>
      </c>
      <c r="C26" s="10">
        <v>1174.8</v>
      </c>
      <c r="D26" s="10">
        <v>1113.5</v>
      </c>
      <c r="E26" s="10">
        <v>1113.5</v>
      </c>
      <c r="F26" s="10">
        <f t="shared" si="0"/>
        <v>61.299999999999955</v>
      </c>
      <c r="G26" s="10">
        <f t="shared" si="1"/>
        <v>94.78209056860743</v>
      </c>
      <c r="H26" s="10">
        <f t="shared" si="2"/>
        <v>100</v>
      </c>
    </row>
    <row r="27" spans="1:8" ht="22.5" x14ac:dyDescent="0.2">
      <c r="A27" s="13" t="s">
        <v>57</v>
      </c>
      <c r="B27" s="14" t="s">
        <v>16</v>
      </c>
      <c r="C27" s="10">
        <v>250</v>
      </c>
      <c r="D27" s="10">
        <v>223.1</v>
      </c>
      <c r="E27" s="10">
        <v>223.1</v>
      </c>
      <c r="F27" s="10">
        <f t="shared" si="0"/>
        <v>26.900000000000006</v>
      </c>
      <c r="G27" s="10">
        <f t="shared" si="1"/>
        <v>89.24</v>
      </c>
      <c r="H27" s="10">
        <f t="shared" si="2"/>
        <v>100</v>
      </c>
    </row>
    <row r="28" spans="1:8" ht="22.5" x14ac:dyDescent="0.2">
      <c r="A28" s="13" t="s">
        <v>58</v>
      </c>
      <c r="B28" s="14" t="s">
        <v>17</v>
      </c>
      <c r="C28" s="10">
        <v>270</v>
      </c>
      <c r="D28" s="10">
        <v>80</v>
      </c>
      <c r="E28" s="10">
        <v>80</v>
      </c>
      <c r="F28" s="10">
        <f t="shared" si="0"/>
        <v>190</v>
      </c>
      <c r="G28" s="10">
        <f t="shared" si="1"/>
        <v>29.629629629629626</v>
      </c>
      <c r="H28" s="10">
        <f t="shared" si="2"/>
        <v>100</v>
      </c>
    </row>
    <row r="29" spans="1:8" ht="33.75" x14ac:dyDescent="0.2">
      <c r="A29" s="13" t="s">
        <v>59</v>
      </c>
      <c r="B29" s="14" t="s">
        <v>18</v>
      </c>
      <c r="C29" s="10">
        <v>200</v>
      </c>
      <c r="D29" s="10">
        <v>0</v>
      </c>
      <c r="E29" s="10">
        <v>0</v>
      </c>
      <c r="F29" s="10">
        <f t="shared" si="0"/>
        <v>200</v>
      </c>
      <c r="G29" s="10">
        <f t="shared" si="1"/>
        <v>0</v>
      </c>
      <c r="H29" s="10" t="e">
        <f t="shared" si="2"/>
        <v>#DIV/0!</v>
      </c>
    </row>
    <row r="30" spans="1:8" ht="33.75" x14ac:dyDescent="0.2">
      <c r="A30" s="13" t="s">
        <v>60</v>
      </c>
      <c r="B30" s="14" t="s">
        <v>32</v>
      </c>
      <c r="C30" s="10">
        <v>300</v>
      </c>
      <c r="D30" s="10">
        <v>359.5</v>
      </c>
      <c r="E30" s="10">
        <v>237.9</v>
      </c>
      <c r="F30" s="10">
        <f t="shared" si="0"/>
        <v>62.099999999999994</v>
      </c>
      <c r="G30" s="10">
        <f t="shared" si="1"/>
        <v>79.3</v>
      </c>
      <c r="H30" s="10">
        <f t="shared" si="2"/>
        <v>66.17524339360223</v>
      </c>
    </row>
    <row r="31" spans="1:8" ht="45" x14ac:dyDescent="0.2">
      <c r="A31" s="13" t="s">
        <v>61</v>
      </c>
      <c r="B31" s="14" t="s">
        <v>34</v>
      </c>
      <c r="C31" s="10">
        <v>9411.5</v>
      </c>
      <c r="D31" s="10">
        <v>9676.5</v>
      </c>
      <c r="E31" s="10">
        <v>1628.2</v>
      </c>
      <c r="F31" s="10">
        <f t="shared" si="0"/>
        <v>7783.3</v>
      </c>
      <c r="G31" s="10">
        <f t="shared" si="1"/>
        <v>17.300111565637785</v>
      </c>
      <c r="H31" s="10">
        <f t="shared" si="2"/>
        <v>16.826331834857644</v>
      </c>
    </row>
    <row r="32" spans="1:8" ht="27.75" customHeight="1" x14ac:dyDescent="0.2">
      <c r="A32" s="13" t="s">
        <v>62</v>
      </c>
      <c r="B32" s="14" t="s">
        <v>35</v>
      </c>
      <c r="C32" s="10">
        <v>10</v>
      </c>
      <c r="D32" s="10">
        <v>0</v>
      </c>
      <c r="E32" s="10">
        <v>0</v>
      </c>
      <c r="F32" s="10">
        <f t="shared" si="0"/>
        <v>10</v>
      </c>
      <c r="G32" s="10">
        <f t="shared" si="1"/>
        <v>0</v>
      </c>
      <c r="H32" s="10" t="e">
        <f t="shared" si="2"/>
        <v>#DIV/0!</v>
      </c>
    </row>
    <row r="33" spans="1:8" ht="27.75" customHeight="1" x14ac:dyDescent="0.2">
      <c r="A33" s="13" t="s">
        <v>63</v>
      </c>
      <c r="B33" s="14" t="s">
        <v>38</v>
      </c>
      <c r="C33" s="10">
        <v>1601</v>
      </c>
      <c r="D33" s="10">
        <v>2188.8000000000002</v>
      </c>
      <c r="E33" s="10">
        <v>1969.5</v>
      </c>
      <c r="F33" s="10">
        <f t="shared" si="0"/>
        <v>-368.5</v>
      </c>
      <c r="G33" s="10">
        <f t="shared" si="1"/>
        <v>123.01686445971268</v>
      </c>
      <c r="H33" s="10">
        <f t="shared" si="2"/>
        <v>89.980811403508767</v>
      </c>
    </row>
    <row r="34" spans="1:8" ht="27.75" customHeight="1" x14ac:dyDescent="0.2">
      <c r="A34" s="13" t="s">
        <v>64</v>
      </c>
      <c r="B34" s="14" t="s">
        <v>39</v>
      </c>
      <c r="C34" s="10">
        <v>195</v>
      </c>
      <c r="D34" s="10">
        <v>194.6</v>
      </c>
      <c r="E34" s="10">
        <v>194.6</v>
      </c>
      <c r="F34" s="10">
        <f t="shared" si="0"/>
        <v>0.40000000000000568</v>
      </c>
      <c r="G34" s="10">
        <f t="shared" si="1"/>
        <v>99.794871794871781</v>
      </c>
      <c r="H34" s="10">
        <f t="shared" si="2"/>
        <v>100</v>
      </c>
    </row>
    <row r="35" spans="1:8" ht="20.25" customHeight="1" x14ac:dyDescent="0.2">
      <c r="A35" s="13" t="s">
        <v>19</v>
      </c>
      <c r="B35" s="14" t="s">
        <v>20</v>
      </c>
      <c r="C35" s="10">
        <v>8581.1</v>
      </c>
      <c r="D35" s="10">
        <v>9272.9</v>
      </c>
      <c r="E35" s="10">
        <v>9162.5</v>
      </c>
      <c r="F35" s="10">
        <f t="shared" si="0"/>
        <v>-581.39999999999964</v>
      </c>
      <c r="G35" s="10">
        <f>E35/C35*100</f>
        <v>106.77535514094929</v>
      </c>
      <c r="H35" s="10">
        <f t="shared" si="2"/>
        <v>98.809433941916765</v>
      </c>
    </row>
    <row r="36" spans="1:8" ht="12.75" customHeight="1" x14ac:dyDescent="0.2">
      <c r="A36" s="15" t="s">
        <v>21</v>
      </c>
      <c r="B36" s="16"/>
      <c r="C36" s="17">
        <v>2370114</v>
      </c>
      <c r="D36" s="17">
        <v>2844636.4</v>
      </c>
      <c r="E36" s="17">
        <v>2779542.6</v>
      </c>
      <c r="F36" s="17">
        <f>C36-E36</f>
        <v>-409428.60000000009</v>
      </c>
      <c r="G36" s="17">
        <f>E36/C36*100</f>
        <v>117.27463742250373</v>
      </c>
      <c r="H36" s="17">
        <f>E36/D36*100</f>
        <v>97.711700518210336</v>
      </c>
    </row>
  </sheetData>
  <mergeCells count="8">
    <mergeCell ref="A1:E1"/>
    <mergeCell ref="A6:G6"/>
    <mergeCell ref="A7:F7"/>
    <mergeCell ref="A8:F8"/>
    <mergeCell ref="A2:H2"/>
    <mergeCell ref="A3:H3"/>
    <mergeCell ref="A4:H4"/>
    <mergeCell ref="A5:I5"/>
  </mergeCells>
  <pageMargins left="0.26041666666666669" right="0.26041666666666669" top="0.17708333333333334" bottom="0.16666666666666666" header="0.51181102362204722" footer="0.51181102362204722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rep:2.49.0.156</dc:description>
  <cp:lastModifiedBy>Наталья Николаевна Ефимова</cp:lastModifiedBy>
  <cp:lastPrinted>2025-02-25T00:59:54Z</cp:lastPrinted>
  <dcterms:created xsi:type="dcterms:W3CDTF">2020-03-24T02:05:54Z</dcterms:created>
  <dcterms:modified xsi:type="dcterms:W3CDTF">2026-03-23T05:41:59Z</dcterms:modified>
</cp:coreProperties>
</file>